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8800" windowHeight="118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G28" i="1"/>
  <c r="G32" i="1" s="1"/>
  <c r="C49" i="1"/>
  <c r="C48" i="1"/>
  <c r="C47" i="1"/>
  <c r="C46" i="1"/>
  <c r="G17" i="1"/>
  <c r="G21" i="1" s="1"/>
  <c r="C34" i="1"/>
  <c r="C35" i="1" s="1"/>
  <c r="C26" i="1"/>
  <c r="C27" i="1" s="1"/>
  <c r="L8" i="1"/>
  <c r="L9" i="1" s="1"/>
  <c r="L13" i="1" s="1"/>
  <c r="L17" i="1" s="1"/>
  <c r="G6" i="1"/>
  <c r="C6" i="1"/>
  <c r="C10" i="1" l="1"/>
  <c r="C13" i="1" s="1"/>
  <c r="C17" i="1" s="1"/>
  <c r="C19" i="1" s="1"/>
  <c r="L18" i="1"/>
  <c r="L20" i="1" s="1"/>
  <c r="L37" i="1"/>
  <c r="L49" i="1"/>
  <c r="L25" i="1"/>
  <c r="L29" i="1" l="1"/>
  <c r="L30" i="1" s="1"/>
  <c r="L32" i="1" s="1"/>
  <c r="L53" i="1"/>
  <c r="L54" i="1" s="1"/>
  <c r="L56" i="1" s="1"/>
  <c r="L41" i="1"/>
  <c r="L42" i="1" s="1"/>
  <c r="L44" i="1" s="1"/>
</calcChain>
</file>

<file path=xl/sharedStrings.xml><?xml version="1.0" encoding="utf-8"?>
<sst xmlns="http://schemas.openxmlformats.org/spreadsheetml/2006/main" count="271" uniqueCount="91">
  <si>
    <t>Необходимые обороты</t>
  </si>
  <si>
    <t>Прогиб X (Профиль Item 100x100)</t>
  </si>
  <si>
    <t>Расчёт момента</t>
  </si>
  <si>
    <t>Параметр</t>
  </si>
  <si>
    <t>Значение</t>
  </si>
  <si>
    <t>Ед.изм.</t>
  </si>
  <si>
    <t>Ед.изм</t>
  </si>
  <si>
    <t>Диаметр инструмента</t>
  </si>
  <si>
    <t>мм</t>
  </si>
  <si>
    <t>F</t>
  </si>
  <si>
    <t>кН</t>
  </si>
  <si>
    <t>Вес шпинделя и пластин</t>
  </si>
  <si>
    <t>Н</t>
  </si>
  <si>
    <t>Скорость резания</t>
  </si>
  <si>
    <t>м/мин</t>
  </si>
  <si>
    <t>L</t>
  </si>
  <si>
    <t>см</t>
  </si>
  <si>
    <t>Расстояние до центра тяжести</t>
  </si>
  <si>
    <t>Обороты шпинделя</t>
  </si>
  <si>
    <t>об/мин</t>
  </si>
  <si>
    <t>L^3</t>
  </si>
  <si>
    <t>см3</t>
  </si>
  <si>
    <t>Сила реза</t>
  </si>
  <si>
    <t>k</t>
  </si>
  <si>
    <t>Коэффициент</t>
  </si>
  <si>
    <t>E</t>
  </si>
  <si>
    <t>кН/см2</t>
  </si>
  <si>
    <t>M</t>
  </si>
  <si>
    <t>Н*см</t>
  </si>
  <si>
    <t>I</t>
  </si>
  <si>
    <t>см4</t>
  </si>
  <si>
    <t>кН*см</t>
  </si>
  <si>
    <t>Обороты</t>
  </si>
  <si>
    <t>f</t>
  </si>
  <si>
    <t>мкм</t>
  </si>
  <si>
    <t>Подача на зуб</t>
  </si>
  <si>
    <t>мм/об</t>
  </si>
  <si>
    <t>fmax</t>
  </si>
  <si>
    <t>Кручение Y вокруг оси (Профиль Item 120x240)</t>
  </si>
  <si>
    <t>Количество зубьев</t>
  </si>
  <si>
    <t>шт.</t>
  </si>
  <si>
    <t>Рабочая скорость</t>
  </si>
  <si>
    <t>мм/мин</t>
  </si>
  <si>
    <t>M/2 (по эпюре)</t>
  </si>
  <si>
    <t>кН*cm</t>
  </si>
  <si>
    <t>L/2</t>
  </si>
  <si>
    <t>Обороты ШД</t>
  </si>
  <si>
    <t>G</t>
  </si>
  <si>
    <t>Ip</t>
  </si>
  <si>
    <t>ф</t>
  </si>
  <si>
    <t>рад</t>
  </si>
  <si>
    <t>Шаг ШВП</t>
  </si>
  <si>
    <t>град</t>
  </si>
  <si>
    <t>Рабочие обороты ШД</t>
  </si>
  <si>
    <t>От центра профиля до фрезы</t>
  </si>
  <si>
    <t>Смещение</t>
  </si>
  <si>
    <t>Критические обороты для ШВП 20</t>
  </si>
  <si>
    <t>Диаметр ШВП</t>
  </si>
  <si>
    <t>Кручение Y вокруг оси (Профиль Item 100x200+AL30)</t>
  </si>
  <si>
    <t>Диаметр шариков</t>
  </si>
  <si>
    <t>Длина между опорами</t>
  </si>
  <si>
    <t>Критические обороты</t>
  </si>
  <si>
    <t>Линейное перемещение</t>
  </si>
  <si>
    <t>Критические обороты для ШВП 16</t>
  </si>
  <si>
    <t>Прогиб балки Y вдоль X (Профиль Item 100x200)</t>
  </si>
  <si>
    <t>Кручение Y вокруг оси (Профиль Item 80x80)</t>
  </si>
  <si>
    <t>F (рез)</t>
  </si>
  <si>
    <t>Коэффициент полноты резьбы (K)</t>
  </si>
  <si>
    <t>Коэффициент неравномерности (Km)</t>
  </si>
  <si>
    <t>Длина резьбы (h)</t>
  </si>
  <si>
    <t>Шаг резьбы</t>
  </si>
  <si>
    <t>Номинальный диаметр (d)</t>
  </si>
  <si>
    <t>Внутренний диаметр (d1)</t>
  </si>
  <si>
    <t>Осевая сила</t>
  </si>
  <si>
    <t>Напряжения на срез</t>
  </si>
  <si>
    <t>Прогиб Y вдоль Z (Профиль Item 100x200)</t>
  </si>
  <si>
    <t>Допускаемые напряжения на срез (t)</t>
  </si>
  <si>
    <t>Кручение Y вокруг оси (Профиль Item 100x100)</t>
  </si>
  <si>
    <t>Напряжения на смятие</t>
  </si>
  <si>
    <t>Допускаемые напряжения на смятие (t)</t>
  </si>
  <si>
    <t>Необходимая подача</t>
  </si>
  <si>
    <t>Проверка на срез резьбы в АМГ6</t>
  </si>
  <si>
    <t>От оси балки до конца фрезы</t>
  </si>
  <si>
    <t>От вертикальной оси балки до чуть центра тяжести оси Z (чуть ближе чем центр шпинделя)</t>
  </si>
  <si>
    <t>Половина длины портала</t>
  </si>
  <si>
    <t>Вес портала</t>
  </si>
  <si>
    <t>Длина между опорами станка</t>
  </si>
  <si>
    <t>Момент инерции сечения</t>
  </si>
  <si>
    <t>Вес оси Z</t>
  </si>
  <si>
    <t>Полярный момент инерции сечения</t>
  </si>
  <si>
    <t>Расстояние от центра сечения до конца фрезы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</si>
</sst>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left" vertical="center"/>
    </xf>
    <xf numFmtId="0" fontId="2" fillId="5" borderId="9" xfId="0" applyFont="1" applyFill="1" applyBorder="1" applyAlignment="1">
      <alignment horizontal="right" vertical="center"/>
    </xf>
    <xf numFmtId="0" fontId="2" fillId="5" borderId="9" xfId="0" applyFont="1" applyFill="1" applyBorder="1" applyAlignment="1">
      <alignment vertical="center"/>
    </xf>
    <xf numFmtId="0" fontId="2" fillId="5" borderId="10" xfId="0" applyFont="1" applyFill="1" applyBorder="1"/>
    <xf numFmtId="2" fontId="2" fillId="5" borderId="8" xfId="0" applyNumberFormat="1" applyFont="1" applyFill="1" applyBorder="1" applyAlignment="1">
      <alignment horizontal="center"/>
    </xf>
    <xf numFmtId="2" fontId="2" fillId="5" borderId="11" xfId="0" applyNumberFormat="1" applyFont="1" applyFill="1" applyBorder="1" applyAlignment="1">
      <alignment horizontal="center"/>
    </xf>
    <xf numFmtId="0" fontId="2" fillId="5" borderId="9" xfId="0" applyFont="1" applyFill="1" applyBorder="1"/>
    <xf numFmtId="2" fontId="2" fillId="5" borderId="12" xfId="0" applyNumberFormat="1" applyFont="1" applyFill="1" applyBorder="1"/>
    <xf numFmtId="0" fontId="2" fillId="5" borderId="13" xfId="0" applyFont="1" applyFill="1" applyBorder="1" applyAlignment="1">
      <alignment horizontal="left" vertical="center"/>
    </xf>
    <xf numFmtId="0" fontId="2" fillId="5" borderId="14" xfId="0" applyFont="1" applyFill="1" applyBorder="1" applyAlignment="1">
      <alignment horizontal="right" vertical="center"/>
    </xf>
    <xf numFmtId="0" fontId="2" fillId="5" borderId="14" xfId="0" applyFont="1" applyFill="1" applyBorder="1" applyAlignment="1">
      <alignment vertical="center"/>
    </xf>
    <xf numFmtId="0" fontId="2" fillId="5" borderId="15" xfId="0" applyFont="1" applyFill="1" applyBorder="1"/>
    <xf numFmtId="2" fontId="2" fillId="5" borderId="16" xfId="0" applyNumberFormat="1" applyFont="1" applyFill="1" applyBorder="1" applyAlignment="1">
      <alignment horizontal="center"/>
    </xf>
    <xf numFmtId="2" fontId="2" fillId="5" borderId="17" xfId="0" applyNumberFormat="1" applyFont="1" applyFill="1" applyBorder="1" applyAlignment="1">
      <alignment horizontal="center"/>
    </xf>
    <xf numFmtId="2" fontId="2" fillId="5" borderId="18" xfId="0" applyNumberFormat="1" applyFont="1" applyFill="1" applyBorder="1"/>
    <xf numFmtId="0" fontId="2" fillId="6" borderId="1" xfId="0" applyFont="1" applyFill="1" applyBorder="1" applyAlignment="1">
      <alignment horizontal="left" vertical="center"/>
    </xf>
    <xf numFmtId="0" fontId="2" fillId="6" borderId="5" xfId="0" applyFont="1" applyFill="1" applyBorder="1" applyAlignment="1">
      <alignment horizontal="right" vertical="center"/>
    </xf>
    <xf numFmtId="0" fontId="2" fillId="6" borderId="5" xfId="0" applyFont="1" applyFill="1" applyBorder="1" applyAlignment="1">
      <alignment vertical="center"/>
    </xf>
    <xf numFmtId="0" fontId="2" fillId="7" borderId="15" xfId="0" applyFont="1" applyFill="1" applyBorder="1"/>
    <xf numFmtId="2" fontId="2" fillId="7" borderId="16" xfId="0" applyNumberFormat="1" applyFont="1" applyFill="1" applyBorder="1" applyAlignment="1">
      <alignment horizontal="center"/>
    </xf>
    <xf numFmtId="2" fontId="2" fillId="7" borderId="17" xfId="0" applyNumberFormat="1" applyFont="1" applyFill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7" borderId="19" xfId="0" applyFont="1" applyFill="1" applyBorder="1"/>
    <xf numFmtId="0" fontId="2" fillId="7" borderId="18" xfId="0" applyNumberFormat="1" applyFont="1" applyFill="1" applyBorder="1"/>
    <xf numFmtId="0" fontId="2" fillId="5" borderId="14" xfId="0" applyFont="1" applyFill="1" applyBorder="1"/>
    <xf numFmtId="2" fontId="2" fillId="5" borderId="20" xfId="0" applyNumberFormat="1" applyFont="1" applyFill="1" applyBorder="1"/>
    <xf numFmtId="0" fontId="2" fillId="6" borderId="5" xfId="0" applyFont="1" applyFill="1" applyBorder="1"/>
    <xf numFmtId="2" fontId="2" fillId="6" borderId="21" xfId="0" applyNumberFormat="1" applyFont="1" applyFill="1" applyBorder="1"/>
    <xf numFmtId="0" fontId="2" fillId="5" borderId="14" xfId="0" applyFont="1" applyFill="1" applyBorder="1" applyAlignment="1"/>
    <xf numFmtId="2" fontId="2" fillId="5" borderId="13" xfId="0" applyNumberFormat="1" applyFont="1" applyFill="1" applyBorder="1" applyAlignment="1">
      <alignment horizontal="center"/>
    </xf>
    <xf numFmtId="2" fontId="2" fillId="5" borderId="22" xfId="0" applyNumberFormat="1" applyFont="1" applyFill="1" applyBorder="1" applyAlignment="1">
      <alignment horizontal="center"/>
    </xf>
    <xf numFmtId="0" fontId="2" fillId="6" borderId="23" xfId="0" applyFont="1" applyFill="1" applyBorder="1"/>
    <xf numFmtId="2" fontId="2" fillId="6" borderId="24" xfId="0" applyNumberFormat="1" applyFont="1" applyFill="1" applyBorder="1"/>
    <xf numFmtId="0" fontId="2" fillId="6" borderId="6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right" vertical="center"/>
    </xf>
    <xf numFmtId="0" fontId="2" fillId="6" borderId="4" xfId="0" applyFont="1" applyFill="1" applyBorder="1" applyAlignment="1">
      <alignment vertical="center"/>
    </xf>
    <xf numFmtId="2" fontId="2" fillId="6" borderId="1" xfId="0" applyNumberFormat="1" applyFont="1" applyFill="1" applyBorder="1" applyAlignment="1">
      <alignment horizontal="center"/>
    </xf>
    <xf numFmtId="2" fontId="2" fillId="6" borderId="3" xfId="0" applyNumberFormat="1" applyFont="1" applyFill="1" applyBorder="1" applyAlignment="1">
      <alignment horizontal="center"/>
    </xf>
    <xf numFmtId="0" fontId="2" fillId="5" borderId="16" xfId="0" applyFont="1" applyFill="1" applyBorder="1" applyAlignment="1">
      <alignment horizontal="left" vertical="center"/>
    </xf>
    <xf numFmtId="0" fontId="2" fillId="5" borderId="15" xfId="0" applyFont="1" applyFill="1" applyBorder="1" applyAlignment="1">
      <alignment horizontal="right" vertical="center"/>
    </xf>
    <xf numFmtId="0" fontId="2" fillId="5" borderId="15" xfId="0" applyFont="1" applyFill="1" applyBorder="1" applyAlignment="1">
      <alignment vertical="center"/>
    </xf>
    <xf numFmtId="0" fontId="2" fillId="5" borderId="25" xfId="0" applyFont="1" applyFill="1" applyBorder="1" applyAlignment="1">
      <alignment horizontal="left" vertical="center"/>
    </xf>
    <xf numFmtId="0" fontId="2" fillId="6" borderId="8" xfId="0" applyFont="1" applyFill="1" applyBorder="1"/>
    <xf numFmtId="2" fontId="2" fillId="6" borderId="10" xfId="0" applyNumberFormat="1" applyFont="1" applyFill="1" applyBorder="1"/>
    <xf numFmtId="0" fontId="2" fillId="6" borderId="9" xfId="0" applyFont="1" applyFill="1" applyBorder="1"/>
    <xf numFmtId="0" fontId="2" fillId="0" borderId="6" xfId="0" applyFont="1" applyFill="1" applyBorder="1" applyAlignment="1">
      <alignment horizontal="center" vertical="center"/>
    </xf>
    <xf numFmtId="0" fontId="2" fillId="5" borderId="16" xfId="0" applyFont="1" applyFill="1" applyBorder="1"/>
    <xf numFmtId="2" fontId="2" fillId="5" borderId="15" xfId="0" applyNumberFormat="1" applyFont="1" applyFill="1" applyBorder="1"/>
    <xf numFmtId="0" fontId="2" fillId="7" borderId="16" xfId="0" applyFont="1" applyFill="1" applyBorder="1"/>
    <xf numFmtId="2" fontId="2" fillId="7" borderId="15" xfId="0" applyNumberFormat="1" applyFont="1" applyFill="1" applyBorder="1"/>
    <xf numFmtId="0" fontId="2" fillId="5" borderId="25" xfId="0" applyFont="1" applyFill="1" applyBorder="1"/>
    <xf numFmtId="2" fontId="2" fillId="5" borderId="14" xfId="0" applyNumberFormat="1" applyFont="1" applyFill="1" applyBorder="1"/>
    <xf numFmtId="0" fontId="2" fillId="7" borderId="15" xfId="0" applyNumberFormat="1" applyFont="1" applyFill="1" applyBorder="1"/>
    <xf numFmtId="0" fontId="2" fillId="5" borderId="26" xfId="0" applyFont="1" applyFill="1" applyBorder="1" applyAlignment="1">
      <alignment horizontal="right" vertical="center"/>
    </xf>
    <xf numFmtId="0" fontId="2" fillId="5" borderId="26" xfId="0" applyFont="1" applyFill="1" applyBorder="1" applyAlignment="1">
      <alignment vertical="center"/>
    </xf>
    <xf numFmtId="2" fontId="2" fillId="7" borderId="18" xfId="0" applyNumberFormat="1" applyFont="1" applyFill="1" applyBorder="1"/>
    <xf numFmtId="0" fontId="2" fillId="7" borderId="14" xfId="0" applyNumberFormat="1" applyFont="1" applyFill="1" applyBorder="1"/>
    <xf numFmtId="0" fontId="2" fillId="7" borderId="15" xfId="0" applyFont="1" applyFill="1" applyBorder="1" applyAlignment="1"/>
    <xf numFmtId="0" fontId="2" fillId="5" borderId="13" xfId="0" applyFont="1" applyFill="1" applyBorder="1"/>
    <xf numFmtId="2" fontId="2" fillId="5" borderId="5" xfId="0" applyNumberFormat="1" applyFont="1" applyFill="1" applyBorder="1"/>
    <xf numFmtId="0" fontId="2" fillId="5" borderId="22" xfId="0" applyFont="1" applyFill="1" applyBorder="1"/>
    <xf numFmtId="0" fontId="2" fillId="6" borderId="27" xfId="0" applyFont="1" applyFill="1" applyBorder="1"/>
    <xf numFmtId="2" fontId="2" fillId="6" borderId="23" xfId="0" applyNumberFormat="1" applyFont="1" applyFill="1" applyBorder="1"/>
    <xf numFmtId="0" fontId="2" fillId="6" borderId="28" xfId="0" applyFont="1" applyFill="1" applyBorder="1"/>
    <xf numFmtId="0" fontId="2" fillId="0" borderId="6" xfId="0" applyFont="1" applyBorder="1" applyAlignment="1">
      <alignment horizontal="left" vertical="center"/>
    </xf>
    <xf numFmtId="2" fontId="2" fillId="5" borderId="26" xfId="0" applyNumberFormat="1" applyFont="1" applyFill="1" applyBorder="1"/>
    <xf numFmtId="2" fontId="2" fillId="6" borderId="23" xfId="0" applyNumberFormat="1" applyFont="1" applyFill="1" applyBorder="1" applyAlignment="1"/>
    <xf numFmtId="0" fontId="2" fillId="6" borderId="23" xfId="0" applyFont="1" applyFill="1" applyBorder="1" applyAlignment="1"/>
    <xf numFmtId="0" fontId="2" fillId="0" borderId="0" xfId="0" applyFont="1" applyBorder="1"/>
    <xf numFmtId="0" fontId="2" fillId="5" borderId="29" xfId="0" applyFont="1" applyFill="1" applyBorder="1" applyAlignment="1">
      <alignment horizontal="left" vertical="center"/>
    </xf>
    <xf numFmtId="0" fontId="2" fillId="5" borderId="11" xfId="0" applyFont="1" applyFill="1" applyBorder="1" applyAlignment="1">
      <alignment vertical="center"/>
    </xf>
    <xf numFmtId="0" fontId="2" fillId="5" borderId="30" xfId="0" applyFont="1" applyFill="1" applyBorder="1" applyAlignment="1">
      <alignment horizontal="left" vertical="center"/>
    </xf>
    <xf numFmtId="0" fontId="2" fillId="5" borderId="17" xfId="0" applyFont="1" applyFill="1" applyBorder="1" applyAlignment="1">
      <alignment vertical="center"/>
    </xf>
    <xf numFmtId="2" fontId="2" fillId="5" borderId="15" xfId="0" applyNumberFormat="1" applyFont="1" applyFill="1" applyBorder="1" applyAlignment="1">
      <alignment horizontal="right" vertical="center"/>
    </xf>
    <xf numFmtId="0" fontId="2" fillId="7" borderId="30" xfId="0" applyFont="1" applyFill="1" applyBorder="1" applyAlignment="1">
      <alignment horizontal="left" vertical="center"/>
    </xf>
    <xf numFmtId="0" fontId="2" fillId="7" borderId="15" xfId="0" applyFont="1" applyFill="1" applyBorder="1" applyAlignment="1">
      <alignment horizontal="right" vertical="center"/>
    </xf>
    <xf numFmtId="0" fontId="2" fillId="7" borderId="17" xfId="0" applyFont="1" applyFill="1" applyBorder="1" applyAlignment="1">
      <alignment vertical="center"/>
    </xf>
    <xf numFmtId="0" fontId="2" fillId="6" borderId="30" xfId="0" applyFont="1" applyFill="1" applyBorder="1" applyAlignment="1">
      <alignment horizontal="left" vertical="center"/>
    </xf>
    <xf numFmtId="0" fontId="2" fillId="6" borderId="15" xfId="0" applyFont="1" applyFill="1" applyBorder="1" applyAlignment="1">
      <alignment horizontal="right" vertical="center"/>
    </xf>
    <xf numFmtId="0" fontId="2" fillId="6" borderId="17" xfId="0" applyFont="1" applyFill="1" applyBorder="1" applyAlignment="1">
      <alignment vertical="center"/>
    </xf>
    <xf numFmtId="0" fontId="2" fillId="6" borderId="31" xfId="0" applyFont="1" applyFill="1" applyBorder="1" applyAlignment="1">
      <alignment horizontal="left" vertical="center"/>
    </xf>
    <xf numFmtId="0" fontId="2" fillId="6" borderId="26" xfId="0" applyFont="1" applyFill="1" applyBorder="1" applyAlignment="1">
      <alignment horizontal="right" vertical="center"/>
    </xf>
    <xf numFmtId="0" fontId="2" fillId="6" borderId="22" xfId="0" applyFont="1" applyFill="1" applyBorder="1" applyAlignment="1">
      <alignment vertical="center"/>
    </xf>
  </cellXfs>
  <cellStyles count="1">
    <cellStyle name="Обычный" xfId="0" builtinId="0"/>
  </cellStyles>
  <dxfs count="6"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ont>
        <strike val="0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7"/>
  <sheetViews>
    <sheetView tabSelected="1" workbookViewId="0">
      <selection activeCell="J21" sqref="J21"/>
    </sheetView>
  </sheetViews>
  <sheetFormatPr defaultRowHeight="15" x14ac:dyDescent="0.25"/>
  <cols>
    <col min="1" max="1" width="9.140625" style="2"/>
    <col min="2" max="2" width="37.28515625" style="2" bestFit="1" customWidth="1"/>
    <col min="3" max="3" width="12" style="2" bestFit="1" customWidth="1"/>
    <col min="4" max="4" width="7.85546875" style="2" bestFit="1" customWidth="1"/>
    <col min="5" max="5" width="9.140625" style="2"/>
    <col min="6" max="6" width="10" style="2" bestFit="1" customWidth="1"/>
    <col min="7" max="7" width="3" style="2" bestFit="1" customWidth="1"/>
    <col min="8" max="8" width="7" style="2" customWidth="1"/>
    <col min="9" max="9" width="28.140625" style="2" customWidth="1"/>
    <col min="10" max="10" width="28.140625" style="2" bestFit="1" customWidth="1"/>
    <col min="11" max="11" width="30.85546875" style="2" bestFit="1" customWidth="1"/>
    <col min="12" max="12" width="13.7109375" style="2" bestFit="1" customWidth="1"/>
    <col min="13" max="13" width="7.140625" style="2" bestFit="1" customWidth="1"/>
    <col min="14" max="20" width="9.140625" style="2"/>
    <col min="21" max="28" width="9.140625" style="1"/>
  </cols>
  <sheetData>
    <row r="1" spans="2:14" ht="15.75" thickBot="1" x14ac:dyDescent="0.3"/>
    <row r="2" spans="2:14" ht="15.75" thickBot="1" x14ac:dyDescent="0.3">
      <c r="B2" s="3" t="s">
        <v>0</v>
      </c>
      <c r="C2" s="4"/>
      <c r="D2" s="5"/>
      <c r="E2" s="6"/>
      <c r="F2" s="7" t="s">
        <v>1</v>
      </c>
      <c r="G2" s="8"/>
      <c r="H2" s="8"/>
      <c r="I2" s="9"/>
      <c r="J2" s="6"/>
      <c r="K2" s="10" t="s">
        <v>2</v>
      </c>
      <c r="L2" s="11"/>
      <c r="M2" s="12"/>
      <c r="N2" s="6"/>
    </row>
    <row r="3" spans="2:14" ht="15.75" thickBot="1" x14ac:dyDescent="0.3">
      <c r="B3" s="13" t="s">
        <v>3</v>
      </c>
      <c r="C3" s="14" t="s">
        <v>4</v>
      </c>
      <c r="D3" s="15" t="s">
        <v>5</v>
      </c>
      <c r="F3" s="16" t="s">
        <v>3</v>
      </c>
      <c r="G3" s="17" t="s">
        <v>4</v>
      </c>
      <c r="H3" s="18"/>
      <c r="I3" s="19" t="s">
        <v>6</v>
      </c>
      <c r="K3" s="20" t="s">
        <v>3</v>
      </c>
      <c r="L3" s="21" t="s">
        <v>4</v>
      </c>
      <c r="M3" s="22" t="s">
        <v>6</v>
      </c>
    </row>
    <row r="4" spans="2:14" x14ac:dyDescent="0.25">
      <c r="B4" s="23" t="s">
        <v>7</v>
      </c>
      <c r="C4" s="24">
        <v>30</v>
      </c>
      <c r="D4" s="25" t="s">
        <v>8</v>
      </c>
      <c r="F4" s="26" t="s">
        <v>9</v>
      </c>
      <c r="G4" s="27">
        <v>1</v>
      </c>
      <c r="H4" s="28"/>
      <c r="I4" s="26" t="s">
        <v>10</v>
      </c>
      <c r="J4" s="2" t="s">
        <v>85</v>
      </c>
      <c r="K4" s="29" t="s">
        <v>11</v>
      </c>
      <c r="L4" s="30">
        <v>500</v>
      </c>
      <c r="M4" s="29" t="s">
        <v>12</v>
      </c>
    </row>
    <row r="5" spans="2:14" ht="15.75" thickBot="1" x14ac:dyDescent="0.3">
      <c r="B5" s="31" t="s">
        <v>13</v>
      </c>
      <c r="C5" s="32">
        <v>150</v>
      </c>
      <c r="D5" s="33" t="s">
        <v>14</v>
      </c>
      <c r="F5" s="34" t="s">
        <v>15</v>
      </c>
      <c r="G5" s="35">
        <v>60</v>
      </c>
      <c r="H5" s="36"/>
      <c r="I5" s="34" t="s">
        <v>16</v>
      </c>
      <c r="J5" s="2" t="s">
        <v>86</v>
      </c>
      <c r="K5" s="34" t="s">
        <v>17</v>
      </c>
      <c r="L5" s="37">
        <v>22</v>
      </c>
      <c r="M5" s="34" t="s">
        <v>16</v>
      </c>
      <c r="N5" s="2" t="s">
        <v>83</v>
      </c>
    </row>
    <row r="6" spans="2:14" ht="15.75" thickBot="1" x14ac:dyDescent="0.3">
      <c r="B6" s="38" t="s">
        <v>18</v>
      </c>
      <c r="C6" s="39">
        <f>C5*1000/(2*3.14159*(C4/2))</f>
        <v>1591.5507752443827</v>
      </c>
      <c r="D6" s="40" t="s">
        <v>19</v>
      </c>
      <c r="F6" s="41" t="s">
        <v>20</v>
      </c>
      <c r="G6" s="42">
        <f>G5*G5*G5</f>
        <v>216000</v>
      </c>
      <c r="H6" s="43"/>
      <c r="I6" s="41" t="s">
        <v>21</v>
      </c>
      <c r="K6" s="34" t="s">
        <v>22</v>
      </c>
      <c r="L6" s="37">
        <v>300</v>
      </c>
      <c r="M6" s="34" t="s">
        <v>12</v>
      </c>
    </row>
    <row r="7" spans="2:14" ht="15.75" thickBot="1" x14ac:dyDescent="0.3">
      <c r="B7" s="44"/>
      <c r="C7" s="45"/>
      <c r="F7" s="41" t="s">
        <v>23</v>
      </c>
      <c r="G7" s="46">
        <v>23</v>
      </c>
      <c r="H7" s="47">
        <v>1536</v>
      </c>
      <c r="I7" s="41" t="s">
        <v>24</v>
      </c>
      <c r="K7" s="48" t="s">
        <v>17</v>
      </c>
      <c r="L7" s="49">
        <v>25.5</v>
      </c>
      <c r="M7" s="48" t="s">
        <v>16</v>
      </c>
      <c r="N7" s="2" t="s">
        <v>82</v>
      </c>
    </row>
    <row r="8" spans="2:14" ht="15.75" thickBot="1" x14ac:dyDescent="0.3">
      <c r="B8" s="3" t="s">
        <v>80</v>
      </c>
      <c r="C8" s="4"/>
      <c r="D8" s="5"/>
      <c r="E8" s="6"/>
      <c r="F8" s="41" t="s">
        <v>25</v>
      </c>
      <c r="G8" s="42">
        <v>7000</v>
      </c>
      <c r="H8" s="43"/>
      <c r="I8" s="41" t="s">
        <v>26</v>
      </c>
      <c r="K8" s="50" t="s">
        <v>27</v>
      </c>
      <c r="L8" s="51">
        <f>L4*L5+L6*L7</f>
        <v>18650</v>
      </c>
      <c r="M8" s="50" t="s">
        <v>28</v>
      </c>
    </row>
    <row r="9" spans="2:14" ht="15.75" thickBot="1" x14ac:dyDescent="0.3">
      <c r="B9" s="13" t="s">
        <v>3</v>
      </c>
      <c r="C9" s="14" t="s">
        <v>4</v>
      </c>
      <c r="D9" s="15" t="s">
        <v>5</v>
      </c>
      <c r="F9" s="52" t="s">
        <v>29</v>
      </c>
      <c r="G9" s="53">
        <v>431.41</v>
      </c>
      <c r="H9" s="54"/>
      <c r="I9" s="48" t="s">
        <v>30</v>
      </c>
      <c r="J9" s="2" t="s">
        <v>87</v>
      </c>
      <c r="K9" s="55" t="s">
        <v>27</v>
      </c>
      <c r="L9" s="56">
        <f>L8/1000</f>
        <v>18.649999999999999</v>
      </c>
      <c r="M9" s="55" t="s">
        <v>31</v>
      </c>
    </row>
    <row r="10" spans="2:14" ht="15.75" thickBot="1" x14ac:dyDescent="0.3">
      <c r="B10" s="57" t="s">
        <v>32</v>
      </c>
      <c r="C10" s="58">
        <f>C6</f>
        <v>1591.5507752443827</v>
      </c>
      <c r="D10" s="59" t="s">
        <v>19</v>
      </c>
      <c r="F10" s="50" t="s">
        <v>33</v>
      </c>
      <c r="G10" s="60">
        <f>G4*G6*G7/H7/G8/G9*10*1000/2</f>
        <v>5.3551560166497243</v>
      </c>
      <c r="H10" s="61"/>
      <c r="I10" s="50" t="s">
        <v>34</v>
      </c>
    </row>
    <row r="11" spans="2:14" ht="15.75" thickBot="1" x14ac:dyDescent="0.3">
      <c r="B11" s="62" t="s">
        <v>35</v>
      </c>
      <c r="C11" s="63">
        <v>0.1</v>
      </c>
      <c r="D11" s="64" t="s">
        <v>36</v>
      </c>
      <c r="F11" s="55" t="s">
        <v>37</v>
      </c>
      <c r="G11" s="60">
        <v>5</v>
      </c>
      <c r="H11" s="61"/>
      <c r="I11" s="55" t="s">
        <v>34</v>
      </c>
      <c r="K11" s="10" t="s">
        <v>38</v>
      </c>
      <c r="L11" s="11"/>
      <c r="M11" s="12"/>
    </row>
    <row r="12" spans="2:14" ht="15.75" thickBot="1" x14ac:dyDescent="0.3">
      <c r="B12" s="65" t="s">
        <v>39</v>
      </c>
      <c r="C12" s="32">
        <v>3</v>
      </c>
      <c r="D12" s="33" t="s">
        <v>40</v>
      </c>
      <c r="K12" s="20" t="s">
        <v>3</v>
      </c>
      <c r="L12" s="21" t="s">
        <v>4</v>
      </c>
      <c r="M12" s="22" t="s">
        <v>6</v>
      </c>
      <c r="N12" s="6"/>
    </row>
    <row r="13" spans="2:14" ht="15.75" thickBot="1" x14ac:dyDescent="0.3">
      <c r="B13" s="38" t="s">
        <v>41</v>
      </c>
      <c r="C13" s="39">
        <f>C10*C11*C12</f>
        <v>477.46523257331489</v>
      </c>
      <c r="D13" s="40" t="s">
        <v>42</v>
      </c>
      <c r="F13" s="7" t="s">
        <v>64</v>
      </c>
      <c r="G13" s="8"/>
      <c r="H13" s="8"/>
      <c r="I13" s="9"/>
      <c r="K13" s="66" t="s">
        <v>43</v>
      </c>
      <c r="L13" s="67">
        <f>L9/2</f>
        <v>9.3249999999999993</v>
      </c>
      <c r="M13" s="68" t="s">
        <v>44</v>
      </c>
    </row>
    <row r="14" spans="2:14" ht="15.75" thickBot="1" x14ac:dyDescent="0.3">
      <c r="B14" s="44"/>
      <c r="C14" s="45"/>
      <c r="F14" s="69" t="s">
        <v>3</v>
      </c>
      <c r="G14" s="17" t="s">
        <v>4</v>
      </c>
      <c r="H14" s="18"/>
      <c r="I14" s="22" t="s">
        <v>6</v>
      </c>
      <c r="K14" s="70" t="s">
        <v>45</v>
      </c>
      <c r="L14" s="71">
        <v>80</v>
      </c>
      <c r="M14" s="34" t="s">
        <v>16</v>
      </c>
      <c r="N14" s="2" t="s">
        <v>84</v>
      </c>
    </row>
    <row r="15" spans="2:14" ht="15.75" thickBot="1" x14ac:dyDescent="0.3">
      <c r="B15" s="3" t="s">
        <v>46</v>
      </c>
      <c r="C15" s="4"/>
      <c r="D15" s="5"/>
      <c r="E15" s="6"/>
      <c r="F15" s="29" t="s">
        <v>66</v>
      </c>
      <c r="G15" s="27">
        <v>0.3</v>
      </c>
      <c r="H15" s="28"/>
      <c r="I15" s="29" t="s">
        <v>10</v>
      </c>
      <c r="J15" s="2" t="s">
        <v>22</v>
      </c>
      <c r="K15" s="72" t="s">
        <v>47</v>
      </c>
      <c r="L15" s="73">
        <v>2650</v>
      </c>
      <c r="M15" s="41" t="s">
        <v>26</v>
      </c>
    </row>
    <row r="16" spans="2:14" ht="15.75" thickBot="1" x14ac:dyDescent="0.3">
      <c r="B16" s="13" t="s">
        <v>3</v>
      </c>
      <c r="C16" s="14" t="s">
        <v>4</v>
      </c>
      <c r="D16" s="15" t="s">
        <v>5</v>
      </c>
      <c r="F16" s="34" t="s">
        <v>15</v>
      </c>
      <c r="G16" s="35">
        <v>80</v>
      </c>
      <c r="H16" s="36"/>
      <c r="I16" s="34" t="s">
        <v>16</v>
      </c>
      <c r="J16" s="2" t="s">
        <v>86</v>
      </c>
      <c r="K16" s="74" t="s">
        <v>48</v>
      </c>
      <c r="L16" s="75">
        <v>6529</v>
      </c>
      <c r="M16" s="48" t="s">
        <v>30</v>
      </c>
      <c r="N16" s="2" t="s">
        <v>89</v>
      </c>
    </row>
    <row r="17" spans="2:14" x14ac:dyDescent="0.25">
      <c r="B17" s="57" t="s">
        <v>41</v>
      </c>
      <c r="C17" s="58">
        <f>C13</f>
        <v>477.46523257331489</v>
      </c>
      <c r="D17" s="59" t="s">
        <v>42</v>
      </c>
      <c r="F17" s="41" t="s">
        <v>20</v>
      </c>
      <c r="G17" s="42">
        <f>G16*G16*G16</f>
        <v>512000</v>
      </c>
      <c r="H17" s="43"/>
      <c r="I17" s="41" t="s">
        <v>21</v>
      </c>
      <c r="K17" s="72" t="s">
        <v>49</v>
      </c>
      <c r="L17" s="76">
        <f>L13*L14/L15/L16/2</f>
        <v>2.1558388264838729E-5</v>
      </c>
      <c r="M17" s="41" t="s">
        <v>50</v>
      </c>
    </row>
    <row r="18" spans="2:14" ht="15.75" thickBot="1" x14ac:dyDescent="0.3">
      <c r="B18" s="31" t="s">
        <v>51</v>
      </c>
      <c r="C18" s="77">
        <v>5</v>
      </c>
      <c r="D18" s="78" t="s">
        <v>36</v>
      </c>
      <c r="F18" s="41" t="s">
        <v>23</v>
      </c>
      <c r="G18" s="46">
        <v>1</v>
      </c>
      <c r="H18" s="79">
        <v>48</v>
      </c>
      <c r="I18" s="41" t="s">
        <v>24</v>
      </c>
      <c r="K18" s="72" t="s">
        <v>49</v>
      </c>
      <c r="L18" s="80">
        <f>L17*180/3.14159265</f>
        <v>1.2352046620910484E-3</v>
      </c>
      <c r="M18" s="41" t="s">
        <v>52</v>
      </c>
    </row>
    <row r="19" spans="2:14" ht="15.75" thickBot="1" x14ac:dyDescent="0.3">
      <c r="B19" s="38" t="s">
        <v>53</v>
      </c>
      <c r="C19" s="39">
        <f>C17/C18</f>
        <v>95.493046514662979</v>
      </c>
      <c r="D19" s="40" t="s">
        <v>19</v>
      </c>
      <c r="F19" s="81" t="s">
        <v>25</v>
      </c>
      <c r="G19" s="42">
        <v>7000</v>
      </c>
      <c r="H19" s="43"/>
      <c r="I19" s="41" t="s">
        <v>26</v>
      </c>
      <c r="K19" s="82" t="s">
        <v>54</v>
      </c>
      <c r="L19" s="83">
        <v>34.878599999999999</v>
      </c>
      <c r="M19" s="84" t="s">
        <v>16</v>
      </c>
      <c r="N19" s="2" t="s">
        <v>90</v>
      </c>
    </row>
    <row r="20" spans="2:14" ht="15.75" thickBot="1" x14ac:dyDescent="0.3">
      <c r="B20" s="44"/>
      <c r="C20" s="45"/>
      <c r="F20" s="48" t="s">
        <v>29</v>
      </c>
      <c r="G20" s="53">
        <v>1608</v>
      </c>
      <c r="H20" s="54"/>
      <c r="I20" s="48" t="s">
        <v>30</v>
      </c>
      <c r="J20" s="2" t="s">
        <v>87</v>
      </c>
      <c r="K20" s="85" t="s">
        <v>55</v>
      </c>
      <c r="L20" s="86">
        <f>L18/180*3.14159265*L19*10*1000</f>
        <v>7.5192640093400422</v>
      </c>
      <c r="M20" s="87" t="s">
        <v>34</v>
      </c>
    </row>
    <row r="21" spans="2:14" ht="15.75" thickBot="1" x14ac:dyDescent="0.3">
      <c r="B21" s="3" t="s">
        <v>56</v>
      </c>
      <c r="C21" s="4"/>
      <c r="D21" s="5"/>
      <c r="E21" s="6"/>
      <c r="F21" s="50" t="s">
        <v>33</v>
      </c>
      <c r="G21" s="60">
        <f>G15*G17/H18/G19/G20*10*1000</f>
        <v>2.8429282160625444</v>
      </c>
      <c r="H21" s="61"/>
      <c r="I21" s="50" t="s">
        <v>34</v>
      </c>
      <c r="K21" s="85" t="s">
        <v>37</v>
      </c>
      <c r="L21" s="86">
        <v>5</v>
      </c>
      <c r="M21" s="55" t="s">
        <v>34</v>
      </c>
    </row>
    <row r="22" spans="2:14" ht="15.75" thickBot="1" x14ac:dyDescent="0.3">
      <c r="B22" s="88" t="s">
        <v>3</v>
      </c>
      <c r="C22" s="15" t="s">
        <v>4</v>
      </c>
      <c r="D22" s="15" t="s">
        <v>5</v>
      </c>
      <c r="F22" s="55" t="s">
        <v>37</v>
      </c>
      <c r="G22" s="60">
        <v>5</v>
      </c>
      <c r="H22" s="61"/>
      <c r="I22" s="55" t="s">
        <v>34</v>
      </c>
      <c r="L22" s="6"/>
      <c r="M22" s="6"/>
      <c r="N22" s="6"/>
    </row>
    <row r="23" spans="2:14" ht="15.75" thickBot="1" x14ac:dyDescent="0.3">
      <c r="B23" s="23" t="s">
        <v>57</v>
      </c>
      <c r="C23" s="24">
        <v>20</v>
      </c>
      <c r="D23" s="25" t="s">
        <v>8</v>
      </c>
      <c r="K23" s="10" t="s">
        <v>58</v>
      </c>
      <c r="L23" s="11"/>
      <c r="M23" s="12"/>
    </row>
    <row r="24" spans="2:14" ht="15.75" thickBot="1" x14ac:dyDescent="0.3">
      <c r="B24" s="62" t="s">
        <v>59</v>
      </c>
      <c r="C24" s="63">
        <v>3.1749999999999998</v>
      </c>
      <c r="D24" s="64" t="s">
        <v>8</v>
      </c>
      <c r="F24" s="7" t="s">
        <v>75</v>
      </c>
      <c r="G24" s="8"/>
      <c r="H24" s="8"/>
      <c r="I24" s="9"/>
      <c r="K24" s="20" t="s">
        <v>3</v>
      </c>
      <c r="L24" s="21" t="s">
        <v>4</v>
      </c>
      <c r="M24" s="22" t="s">
        <v>6</v>
      </c>
    </row>
    <row r="25" spans="2:14" ht="15.75" thickBot="1" x14ac:dyDescent="0.3">
      <c r="B25" s="65" t="s">
        <v>60</v>
      </c>
      <c r="C25" s="32">
        <v>1100</v>
      </c>
      <c r="D25" s="33" t="s">
        <v>8</v>
      </c>
      <c r="F25" s="69" t="s">
        <v>3</v>
      </c>
      <c r="G25" s="17" t="s">
        <v>4</v>
      </c>
      <c r="H25" s="18"/>
      <c r="I25" s="22" t="s">
        <v>6</v>
      </c>
      <c r="K25" s="66" t="s">
        <v>43</v>
      </c>
      <c r="L25" s="67">
        <f>L13</f>
        <v>9.3249999999999993</v>
      </c>
      <c r="M25" s="68" t="s">
        <v>44</v>
      </c>
    </row>
    <row r="26" spans="2:14" ht="15.75" thickBot="1" x14ac:dyDescent="0.3">
      <c r="B26" s="38" t="s">
        <v>61</v>
      </c>
      <c r="C26" s="39">
        <f>49*10^6*3.8*(C23-C24)/C25/C25</f>
        <v>2589.1033057851237</v>
      </c>
      <c r="D26" s="40" t="s">
        <v>19</v>
      </c>
      <c r="F26" s="29" t="s">
        <v>9</v>
      </c>
      <c r="G26" s="27">
        <v>1</v>
      </c>
      <c r="H26" s="28"/>
      <c r="I26" s="29" t="s">
        <v>10</v>
      </c>
      <c r="J26" s="2" t="s">
        <v>88</v>
      </c>
      <c r="K26" s="70" t="s">
        <v>45</v>
      </c>
      <c r="L26" s="71">
        <v>80</v>
      </c>
      <c r="M26" s="34" t="s">
        <v>16</v>
      </c>
      <c r="N26" s="2" t="s">
        <v>84</v>
      </c>
    </row>
    <row r="27" spans="2:14" ht="15.75" thickBot="1" x14ac:dyDescent="0.3">
      <c r="B27" s="38" t="s">
        <v>62</v>
      </c>
      <c r="C27" s="39">
        <f>5*C26</f>
        <v>12945.516528925618</v>
      </c>
      <c r="D27" s="40" t="s">
        <v>42</v>
      </c>
      <c r="F27" s="34" t="s">
        <v>15</v>
      </c>
      <c r="G27" s="35">
        <v>80</v>
      </c>
      <c r="H27" s="36"/>
      <c r="I27" s="34" t="s">
        <v>16</v>
      </c>
      <c r="J27" s="2" t="s">
        <v>86</v>
      </c>
      <c r="K27" s="72" t="s">
        <v>47</v>
      </c>
      <c r="L27" s="73">
        <v>2650</v>
      </c>
      <c r="M27" s="41" t="s">
        <v>26</v>
      </c>
    </row>
    <row r="28" spans="2:14" ht="15.75" thickBot="1" x14ac:dyDescent="0.3">
      <c r="B28" s="44"/>
      <c r="C28" s="45"/>
      <c r="F28" s="41" t="s">
        <v>20</v>
      </c>
      <c r="G28" s="42">
        <f>G27*G27*G27</f>
        <v>512000</v>
      </c>
      <c r="H28" s="43"/>
      <c r="I28" s="41" t="s">
        <v>21</v>
      </c>
      <c r="K28" s="74" t="s">
        <v>48</v>
      </c>
      <c r="L28" s="75">
        <v>7552.71</v>
      </c>
      <c r="M28" s="48" t="s">
        <v>30</v>
      </c>
      <c r="N28" s="2" t="s">
        <v>89</v>
      </c>
    </row>
    <row r="29" spans="2:14" ht="15.75" thickBot="1" x14ac:dyDescent="0.3">
      <c r="B29" s="3" t="s">
        <v>63</v>
      </c>
      <c r="C29" s="4"/>
      <c r="D29" s="5"/>
      <c r="E29" s="6"/>
      <c r="F29" s="41" t="s">
        <v>23</v>
      </c>
      <c r="G29" s="46">
        <v>1</v>
      </c>
      <c r="H29" s="79">
        <v>48</v>
      </c>
      <c r="I29" s="41" t="s">
        <v>24</v>
      </c>
      <c r="K29" s="72" t="s">
        <v>49</v>
      </c>
      <c r="L29" s="76">
        <f>L25*L26/L27/L28/2</f>
        <v>1.8636319543730935E-5</v>
      </c>
      <c r="M29" s="41" t="s">
        <v>50</v>
      </c>
    </row>
    <row r="30" spans="2:14" ht="15.75" thickBot="1" x14ac:dyDescent="0.3">
      <c r="B30" s="88" t="s">
        <v>3</v>
      </c>
      <c r="C30" s="15" t="s">
        <v>4</v>
      </c>
      <c r="D30" s="15" t="s">
        <v>5</v>
      </c>
      <c r="F30" s="41" t="s">
        <v>25</v>
      </c>
      <c r="G30" s="42">
        <v>7000</v>
      </c>
      <c r="H30" s="43"/>
      <c r="I30" s="41" t="s">
        <v>26</v>
      </c>
      <c r="K30" s="72" t="s">
        <v>49</v>
      </c>
      <c r="L30" s="76">
        <f>L29*180/3.14159265</f>
        <v>1.0677824567330741E-3</v>
      </c>
      <c r="M30" s="41" t="s">
        <v>52</v>
      </c>
    </row>
    <row r="31" spans="2:14" ht="15.75" thickBot="1" x14ac:dyDescent="0.3">
      <c r="B31" s="23" t="s">
        <v>57</v>
      </c>
      <c r="C31" s="24">
        <v>16</v>
      </c>
      <c r="D31" s="25" t="s">
        <v>8</v>
      </c>
      <c r="F31" s="48" t="s">
        <v>29</v>
      </c>
      <c r="G31" s="53">
        <v>4921</v>
      </c>
      <c r="H31" s="54"/>
      <c r="I31" s="48" t="s">
        <v>30</v>
      </c>
      <c r="J31" s="2" t="s">
        <v>87</v>
      </c>
      <c r="K31" s="82" t="s">
        <v>54</v>
      </c>
      <c r="L31" s="89">
        <v>34.878599999999999</v>
      </c>
      <c r="M31" s="84" t="s">
        <v>16</v>
      </c>
      <c r="N31" s="2" t="s">
        <v>90</v>
      </c>
    </row>
    <row r="32" spans="2:14" ht="15.75" thickBot="1" x14ac:dyDescent="0.3">
      <c r="B32" s="62" t="s">
        <v>59</v>
      </c>
      <c r="C32" s="63">
        <v>3.1749999999999998</v>
      </c>
      <c r="D32" s="64" t="s">
        <v>8</v>
      </c>
      <c r="F32" s="50" t="s">
        <v>33</v>
      </c>
      <c r="G32" s="60">
        <f>G26*G28/H29/G30/G31*10*1000</f>
        <v>3.0965444499279084</v>
      </c>
      <c r="H32" s="61"/>
      <c r="I32" s="50" t="s">
        <v>34</v>
      </c>
      <c r="K32" s="85" t="s">
        <v>55</v>
      </c>
      <c r="L32" s="86">
        <f>L30/180*3.14159265*L31*10*1000</f>
        <v>6.500087348379739</v>
      </c>
      <c r="M32" s="87" t="s">
        <v>34</v>
      </c>
      <c r="N32" s="6"/>
    </row>
    <row r="33" spans="2:14" ht="15.75" thickBot="1" x14ac:dyDescent="0.3">
      <c r="B33" s="65" t="s">
        <v>60</v>
      </c>
      <c r="C33" s="32">
        <v>815</v>
      </c>
      <c r="D33" s="33" t="s">
        <v>8</v>
      </c>
      <c r="F33" s="55" t="s">
        <v>37</v>
      </c>
      <c r="G33" s="60">
        <v>5</v>
      </c>
      <c r="H33" s="61"/>
      <c r="I33" s="55" t="s">
        <v>34</v>
      </c>
      <c r="K33" s="85" t="s">
        <v>37</v>
      </c>
      <c r="L33" s="90">
        <v>5</v>
      </c>
      <c r="M33" s="91" t="s">
        <v>34</v>
      </c>
    </row>
    <row r="34" spans="2:14" ht="15.75" thickBot="1" x14ac:dyDescent="0.3">
      <c r="B34" s="38" t="s">
        <v>61</v>
      </c>
      <c r="C34" s="39">
        <f>49*10^6*3.8*(C31-C32)/C33/C33</f>
        <v>3595.1898829462912</v>
      </c>
      <c r="D34" s="40" t="s">
        <v>19</v>
      </c>
    </row>
    <row r="35" spans="2:14" ht="15.75" thickBot="1" x14ac:dyDescent="0.3">
      <c r="B35" s="38" t="s">
        <v>62</v>
      </c>
      <c r="C35" s="39">
        <f>5*C34</f>
        <v>17975.949414731454</v>
      </c>
      <c r="D35" s="40" t="s">
        <v>42</v>
      </c>
      <c r="K35" s="10" t="s">
        <v>65</v>
      </c>
      <c r="L35" s="11"/>
      <c r="M35" s="12"/>
    </row>
    <row r="36" spans="2:14" ht="15.75" thickBot="1" x14ac:dyDescent="0.3">
      <c r="B36" s="44"/>
      <c r="C36" s="45"/>
      <c r="J36" s="92"/>
      <c r="K36" s="20" t="s">
        <v>3</v>
      </c>
      <c r="L36" s="21" t="s">
        <v>4</v>
      </c>
      <c r="M36" s="22" t="s">
        <v>6</v>
      </c>
    </row>
    <row r="37" spans="2:14" ht="15.75" thickBot="1" x14ac:dyDescent="0.3">
      <c r="B37" s="3" t="s">
        <v>81</v>
      </c>
      <c r="C37" s="4"/>
      <c r="D37" s="5"/>
      <c r="E37" s="6"/>
      <c r="J37" s="92"/>
      <c r="K37" s="66" t="s">
        <v>43</v>
      </c>
      <c r="L37" s="67">
        <f>L13</f>
        <v>9.3249999999999993</v>
      </c>
      <c r="M37" s="68" t="s">
        <v>44</v>
      </c>
    </row>
    <row r="38" spans="2:14" ht="15.75" thickBot="1" x14ac:dyDescent="0.3">
      <c r="B38" s="88" t="s">
        <v>3</v>
      </c>
      <c r="C38" s="15" t="s">
        <v>4</v>
      </c>
      <c r="D38" s="14" t="s">
        <v>5</v>
      </c>
      <c r="J38" s="92"/>
      <c r="K38" s="70" t="s">
        <v>45</v>
      </c>
      <c r="L38" s="71">
        <v>80</v>
      </c>
      <c r="M38" s="34" t="s">
        <v>16</v>
      </c>
      <c r="N38" s="2" t="s">
        <v>84</v>
      </c>
    </row>
    <row r="39" spans="2:14" x14ac:dyDescent="0.25">
      <c r="B39" s="93" t="s">
        <v>67</v>
      </c>
      <c r="C39" s="24">
        <v>0.87</v>
      </c>
      <c r="D39" s="94"/>
      <c r="J39" s="92"/>
      <c r="K39" s="72" t="s">
        <v>47</v>
      </c>
      <c r="L39" s="73">
        <v>2650</v>
      </c>
      <c r="M39" s="41" t="s">
        <v>26</v>
      </c>
    </row>
    <row r="40" spans="2:14" x14ac:dyDescent="0.25">
      <c r="B40" s="95" t="s">
        <v>68</v>
      </c>
      <c r="C40" s="63">
        <v>0.65</v>
      </c>
      <c r="D40" s="96"/>
      <c r="J40" s="92"/>
      <c r="K40" s="74" t="s">
        <v>48</v>
      </c>
      <c r="L40" s="75">
        <v>1619</v>
      </c>
      <c r="M40" s="48" t="s">
        <v>30</v>
      </c>
      <c r="N40" s="2" t="s">
        <v>89</v>
      </c>
    </row>
    <row r="41" spans="2:14" x14ac:dyDescent="0.25">
      <c r="B41" s="95" t="s">
        <v>69</v>
      </c>
      <c r="C41" s="63">
        <v>16</v>
      </c>
      <c r="D41" s="96" t="s">
        <v>8</v>
      </c>
      <c r="K41" s="72" t="s">
        <v>49</v>
      </c>
      <c r="L41" s="76">
        <f>L37*L38/L39/L40/2</f>
        <v>8.6939293996993243E-5</v>
      </c>
      <c r="M41" s="41" t="s">
        <v>50</v>
      </c>
    </row>
    <row r="42" spans="2:14" ht="15.75" thickBot="1" x14ac:dyDescent="0.3">
      <c r="B42" s="95" t="s">
        <v>70</v>
      </c>
      <c r="C42" s="63">
        <v>1</v>
      </c>
      <c r="D42" s="96" t="s">
        <v>8</v>
      </c>
      <c r="K42" s="72" t="s">
        <v>49</v>
      </c>
      <c r="L42" s="80">
        <f>L41*180/3.14159265</f>
        <v>4.9812546255666793E-3</v>
      </c>
      <c r="M42" s="41" t="s">
        <v>52</v>
      </c>
    </row>
    <row r="43" spans="2:14" ht="15.75" thickBot="1" x14ac:dyDescent="0.3">
      <c r="B43" s="95" t="s">
        <v>71</v>
      </c>
      <c r="C43" s="63">
        <v>6</v>
      </c>
      <c r="D43" s="96" t="s">
        <v>8</v>
      </c>
      <c r="K43" s="82" t="s">
        <v>54</v>
      </c>
      <c r="L43" s="83">
        <v>34.878599999999999</v>
      </c>
      <c r="M43" s="84" t="s">
        <v>16</v>
      </c>
      <c r="N43" s="2" t="s">
        <v>90</v>
      </c>
    </row>
    <row r="44" spans="2:14" ht="15.75" thickBot="1" x14ac:dyDescent="0.3">
      <c r="B44" s="95" t="s">
        <v>72</v>
      </c>
      <c r="C44" s="97">
        <v>5.35</v>
      </c>
      <c r="D44" s="96" t="s">
        <v>8</v>
      </c>
      <c r="K44" s="85" t="s">
        <v>55</v>
      </c>
      <c r="L44" s="86">
        <f>L42/180*3.14159265*L43*10*1000</f>
        <v>30.323208596035286</v>
      </c>
      <c r="M44" s="87" t="s">
        <v>34</v>
      </c>
    </row>
    <row r="45" spans="2:14" ht="15.75" thickBot="1" x14ac:dyDescent="0.3">
      <c r="B45" s="95" t="s">
        <v>73</v>
      </c>
      <c r="C45" s="63">
        <v>1</v>
      </c>
      <c r="D45" s="96" t="s">
        <v>10</v>
      </c>
      <c r="K45" s="85" t="s">
        <v>37</v>
      </c>
      <c r="L45" s="86">
        <v>5</v>
      </c>
      <c r="M45" s="55" t="s">
        <v>34</v>
      </c>
    </row>
    <row r="46" spans="2:14" ht="15.75" thickBot="1" x14ac:dyDescent="0.3">
      <c r="B46" s="98" t="s">
        <v>74</v>
      </c>
      <c r="C46" s="99">
        <f>C45/(3.1415926*C43/10*C41/10*C40*C39)</f>
        <v>0.58633563884020778</v>
      </c>
      <c r="D46" s="100" t="s">
        <v>26</v>
      </c>
    </row>
    <row r="47" spans="2:14" ht="15.75" thickBot="1" x14ac:dyDescent="0.3">
      <c r="B47" s="101" t="s">
        <v>76</v>
      </c>
      <c r="C47" s="102">
        <f>14*0.6</f>
        <v>8.4</v>
      </c>
      <c r="D47" s="103" t="s">
        <v>26</v>
      </c>
      <c r="K47" s="10" t="s">
        <v>77</v>
      </c>
      <c r="L47" s="11"/>
      <c r="M47" s="12"/>
    </row>
    <row r="48" spans="2:14" ht="15.75" thickBot="1" x14ac:dyDescent="0.3">
      <c r="B48" s="98" t="s">
        <v>78</v>
      </c>
      <c r="C48" s="99">
        <f>4*C45/(((C43/10)^2-(C44/10)^2)*C41/C42*C40)</f>
        <v>5.2133566196595611</v>
      </c>
      <c r="D48" s="100" t="s">
        <v>26</v>
      </c>
      <c r="K48" s="20" t="s">
        <v>3</v>
      </c>
      <c r="L48" s="21" t="s">
        <v>4</v>
      </c>
      <c r="M48" s="22" t="s">
        <v>6</v>
      </c>
    </row>
    <row r="49" spans="2:14" ht="15.75" thickBot="1" x14ac:dyDescent="0.3">
      <c r="B49" s="104" t="s">
        <v>79</v>
      </c>
      <c r="C49" s="105">
        <f>14*0.75</f>
        <v>10.5</v>
      </c>
      <c r="D49" s="106" t="s">
        <v>26</v>
      </c>
      <c r="K49" s="66" t="s">
        <v>43</v>
      </c>
      <c r="L49" s="67">
        <f>L13</f>
        <v>9.3249999999999993</v>
      </c>
      <c r="M49" s="68" t="s">
        <v>44</v>
      </c>
    </row>
    <row r="50" spans="2:14" x14ac:dyDescent="0.25">
      <c r="B50" s="44"/>
      <c r="C50" s="45"/>
      <c r="K50" s="70" t="s">
        <v>45</v>
      </c>
      <c r="L50" s="71">
        <v>80</v>
      </c>
      <c r="M50" s="34" t="s">
        <v>16</v>
      </c>
      <c r="N50" s="2" t="s">
        <v>84</v>
      </c>
    </row>
    <row r="51" spans="2:14" x14ac:dyDescent="0.25">
      <c r="B51" s="44"/>
      <c r="C51" s="45"/>
      <c r="K51" s="72" t="s">
        <v>47</v>
      </c>
      <c r="L51" s="73">
        <v>2650</v>
      </c>
      <c r="M51" s="41" t="s">
        <v>26</v>
      </c>
    </row>
    <row r="52" spans="2:14" x14ac:dyDescent="0.25">
      <c r="B52" s="44"/>
      <c r="C52" s="45"/>
      <c r="K52" s="74" t="s">
        <v>48</v>
      </c>
      <c r="L52" s="75">
        <v>3693</v>
      </c>
      <c r="M52" s="48" t="s">
        <v>30</v>
      </c>
      <c r="N52" s="2" t="s">
        <v>89</v>
      </c>
    </row>
    <row r="53" spans="2:14" x14ac:dyDescent="0.25">
      <c r="B53" s="44"/>
      <c r="C53" s="45"/>
      <c r="K53" s="72" t="s">
        <v>49</v>
      </c>
      <c r="L53" s="76">
        <f>L49*L50/L51/L52/2</f>
        <v>3.8113922821860837E-5</v>
      </c>
      <c r="M53" s="41" t="s">
        <v>50</v>
      </c>
    </row>
    <row r="54" spans="2:14" ht="15.75" thickBot="1" x14ac:dyDescent="0.3">
      <c r="B54" s="44"/>
      <c r="C54" s="45"/>
      <c r="K54" s="72" t="s">
        <v>49</v>
      </c>
      <c r="L54" s="80">
        <f>L53*180/3.14159265</f>
        <v>2.1837669208752924E-3</v>
      </c>
      <c r="M54" s="41" t="s">
        <v>52</v>
      </c>
    </row>
    <row r="55" spans="2:14" ht="15.75" thickBot="1" x14ac:dyDescent="0.3">
      <c r="B55" s="44"/>
      <c r="C55" s="45"/>
      <c r="K55" s="82" t="s">
        <v>54</v>
      </c>
      <c r="L55" s="83">
        <v>34.878599999999999</v>
      </c>
      <c r="M55" s="84" t="s">
        <v>16</v>
      </c>
      <c r="N55" s="2" t="s">
        <v>90</v>
      </c>
    </row>
    <row r="56" spans="2:14" ht="15.75" thickBot="1" x14ac:dyDescent="0.3">
      <c r="B56" s="44"/>
      <c r="C56" s="45"/>
      <c r="K56" s="85" t="s">
        <v>55</v>
      </c>
      <c r="L56" s="86">
        <f>L54/180*3.14159265*L55*10*1000</f>
        <v>13.293602685345554</v>
      </c>
      <c r="M56" s="87" t="s">
        <v>34</v>
      </c>
    </row>
    <row r="57" spans="2:14" ht="15.75" thickBot="1" x14ac:dyDescent="0.3">
      <c r="B57" s="44"/>
      <c r="C57" s="45"/>
      <c r="K57" s="85" t="s">
        <v>37</v>
      </c>
      <c r="L57" s="86">
        <v>5</v>
      </c>
      <c r="M57" s="55" t="s">
        <v>34</v>
      </c>
    </row>
    <row r="58" spans="2:14" x14ac:dyDescent="0.25">
      <c r="B58" s="44"/>
      <c r="C58" s="45"/>
    </row>
    <row r="59" spans="2:14" x14ac:dyDescent="0.25">
      <c r="B59" s="44"/>
      <c r="C59" s="45"/>
    </row>
    <row r="60" spans="2:14" x14ac:dyDescent="0.25">
      <c r="B60" s="44"/>
      <c r="C60" s="45"/>
    </row>
    <row r="61" spans="2:14" x14ac:dyDescent="0.25">
      <c r="B61" s="44"/>
      <c r="C61" s="45"/>
    </row>
    <row r="62" spans="2:14" x14ac:dyDescent="0.25">
      <c r="B62" s="44"/>
      <c r="C62" s="45"/>
    </row>
    <row r="63" spans="2:14" x14ac:dyDescent="0.25">
      <c r="B63" s="44"/>
      <c r="C63" s="45"/>
    </row>
    <row r="64" spans="2:14" x14ac:dyDescent="0.25">
      <c r="B64" s="44"/>
      <c r="C64" s="45"/>
    </row>
    <row r="65" spans="2:3" x14ac:dyDescent="0.25">
      <c r="B65" s="44"/>
      <c r="C65" s="45"/>
    </row>
    <row r="66" spans="2:3" x14ac:dyDescent="0.25">
      <c r="B66" s="44"/>
      <c r="C66" s="45"/>
    </row>
    <row r="67" spans="2:3" x14ac:dyDescent="0.25">
      <c r="B67" s="44"/>
      <c r="C67" s="45"/>
    </row>
    <row r="68" spans="2:3" x14ac:dyDescent="0.25">
      <c r="B68" s="44"/>
      <c r="C68" s="45"/>
    </row>
    <row r="69" spans="2:3" x14ac:dyDescent="0.25">
      <c r="B69" s="44"/>
      <c r="C69" s="45"/>
    </row>
    <row r="70" spans="2:3" x14ac:dyDescent="0.25">
      <c r="B70" s="44"/>
      <c r="C70" s="45"/>
    </row>
    <row r="71" spans="2:3" x14ac:dyDescent="0.25">
      <c r="B71" s="44"/>
      <c r="C71" s="45"/>
    </row>
    <row r="72" spans="2:3" x14ac:dyDescent="0.25">
      <c r="B72" s="44"/>
      <c r="C72" s="45"/>
    </row>
    <row r="73" spans="2:3" x14ac:dyDescent="0.25">
      <c r="B73" s="44"/>
      <c r="C73" s="45"/>
    </row>
    <row r="74" spans="2:3" x14ac:dyDescent="0.25">
      <c r="B74" s="44"/>
      <c r="C74" s="45"/>
    </row>
    <row r="75" spans="2:3" x14ac:dyDescent="0.25">
      <c r="B75" s="44"/>
      <c r="C75" s="45"/>
    </row>
    <row r="76" spans="2:3" x14ac:dyDescent="0.25">
      <c r="B76" s="44"/>
      <c r="C76" s="45"/>
    </row>
    <row r="77" spans="2:3" x14ac:dyDescent="0.25">
      <c r="B77" s="44"/>
      <c r="C77" s="45"/>
    </row>
  </sheetData>
  <mergeCells count="38">
    <mergeCell ref="G20:H20"/>
    <mergeCell ref="G21:H21"/>
    <mergeCell ref="G22:H22"/>
    <mergeCell ref="G14:H14"/>
    <mergeCell ref="G32:H32"/>
    <mergeCell ref="G33:H33"/>
    <mergeCell ref="K47:M47"/>
    <mergeCell ref="G26:H26"/>
    <mergeCell ref="G27:H27"/>
    <mergeCell ref="G28:H28"/>
    <mergeCell ref="G30:H30"/>
    <mergeCell ref="G31:H31"/>
    <mergeCell ref="F24:I24"/>
    <mergeCell ref="G25:H25"/>
    <mergeCell ref="K35:M35"/>
    <mergeCell ref="B37:D37"/>
    <mergeCell ref="B29:D29"/>
    <mergeCell ref="K23:M23"/>
    <mergeCell ref="B21:D21"/>
    <mergeCell ref="K11:M11"/>
    <mergeCell ref="B15:D15"/>
    <mergeCell ref="G16:H16"/>
    <mergeCell ref="F13:I13"/>
    <mergeCell ref="G15:H15"/>
    <mergeCell ref="G17:H17"/>
    <mergeCell ref="G19:H19"/>
    <mergeCell ref="G6:H6"/>
    <mergeCell ref="B8:D8"/>
    <mergeCell ref="G8:H8"/>
    <mergeCell ref="G9:H9"/>
    <mergeCell ref="G10:H10"/>
    <mergeCell ref="G11:H11"/>
    <mergeCell ref="B2:D2"/>
    <mergeCell ref="F2:I2"/>
    <mergeCell ref="K2:M2"/>
    <mergeCell ref="G3:H3"/>
    <mergeCell ref="G4:H4"/>
    <mergeCell ref="G5:H5"/>
  </mergeCells>
  <conditionalFormatting sqref="L20 L32">
    <cfRule type="cellIs" dxfId="5" priority="8" operator="greaterThan">
      <formula>$L$21</formula>
    </cfRule>
  </conditionalFormatting>
  <conditionalFormatting sqref="G21 G32 L17 G10 L29 L41 L53">
    <cfRule type="cellIs" dxfId="4" priority="9" operator="greaterThan">
      <formula>$G$22</formula>
    </cfRule>
  </conditionalFormatting>
  <conditionalFormatting sqref="G32:H32">
    <cfRule type="cellIs" dxfId="3" priority="7" operator="lessThan">
      <formula>$G$33</formula>
    </cfRule>
  </conditionalFormatting>
  <conditionalFormatting sqref="G21">
    <cfRule type="cellIs" dxfId="2" priority="6" operator="lessThan">
      <formula>$G$22</formula>
    </cfRule>
  </conditionalFormatting>
  <conditionalFormatting sqref="L44">
    <cfRule type="cellIs" dxfId="1" priority="3" operator="greaterThan">
      <formula>$L$21</formula>
    </cfRule>
  </conditionalFormatting>
  <conditionalFormatting sqref="L56">
    <cfRule type="cellIs" dxfId="0" priority="1" operator="greaterThan">
      <formula>$L$21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2021-05-02T14:27:25Z</dcterms:created>
  <dcterms:modified xsi:type="dcterms:W3CDTF">2021-05-02T14:44:55Z</dcterms:modified>
</cp:coreProperties>
</file>